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houYa\Desktop\"/>
    </mc:Choice>
  </mc:AlternateContent>
  <bookViews>
    <workbookView xWindow="-90" yWindow="-90" windowWidth="23235" windowHeight="12690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K8" i="2" l="1"/>
  <c r="M8" i="2"/>
  <c r="K9" i="2"/>
  <c r="M9" i="2"/>
  <c r="K10" i="2"/>
  <c r="M10" i="2"/>
  <c r="N8" i="2"/>
  <c r="L8" i="2"/>
  <c r="L16" i="2"/>
  <c r="L15" i="2"/>
  <c r="L30" i="2"/>
  <c r="K30" i="2"/>
  <c r="M30" i="2"/>
  <c r="L29" i="2"/>
  <c r="K29" i="2"/>
  <c r="M29" i="2"/>
  <c r="L28" i="2"/>
  <c r="K28" i="2"/>
  <c r="M28" i="2"/>
  <c r="L24" i="2"/>
  <c r="K24" i="2"/>
  <c r="M24" i="2"/>
  <c r="N24" i="2"/>
  <c r="L13" i="2"/>
  <c r="K13" i="2"/>
  <c r="M13" i="2"/>
  <c r="L12" i="2"/>
  <c r="K12" i="2"/>
  <c r="M12" i="2"/>
  <c r="L33" i="2"/>
  <c r="K33" i="2"/>
  <c r="M33" i="2"/>
  <c r="L10" i="2"/>
  <c r="L9" i="2"/>
  <c r="L14" i="2"/>
  <c r="K14" i="2"/>
  <c r="M14" i="2"/>
  <c r="N28" i="2"/>
</calcChain>
</file>

<file path=xl/sharedStrings.xml><?xml version="1.0" encoding="utf-8"?>
<sst xmlns="http://schemas.openxmlformats.org/spreadsheetml/2006/main" count="251" uniqueCount="184">
  <si>
    <t>姓名</t>
  </si>
  <si>
    <t>年级</t>
  </si>
  <si>
    <t>学号</t>
  </si>
  <si>
    <t>文章</t>
  </si>
  <si>
    <t>发表时间</t>
  </si>
  <si>
    <t>期刊</t>
  </si>
  <si>
    <t>作者排序</t>
  </si>
  <si>
    <t>总作者数</t>
  </si>
  <si>
    <t>文章类别</t>
  </si>
  <si>
    <t>权重</t>
  </si>
  <si>
    <t>学术积分</t>
  </si>
  <si>
    <t>第一单位</t>
  </si>
  <si>
    <t>备注</t>
  </si>
  <si>
    <t>贾泽林</t>
  </si>
  <si>
    <t xml:space="preserve">Biomedical Physics &amp; Engineering Express </t>
  </si>
  <si>
    <t>北京师范大学</t>
  </si>
  <si>
    <t>Complexity</t>
  </si>
  <si>
    <t>郎丽茜</t>
  </si>
  <si>
    <t>郎丽茜,陈清华,李小萌. 基于实体间流量数据的极大似然排名的方法[P]. 北京市：CN110826022A,2020-02-21.</t>
  </si>
  <si>
    <t>杨舒慧</t>
  </si>
  <si>
    <t xml:space="preserve">Shuhui Yang and Xuefeng Cui*, Building Regional Sustainable Development Scenarios with the SSP Framework, Sustainability 2019, 11, 5712    </t>
  </si>
  <si>
    <t>Sustainability</t>
  </si>
  <si>
    <t>张奥博</t>
  </si>
  <si>
    <t>复杂系统与复杂性科学</t>
  </si>
  <si>
    <t xml:space="preserve">B类-CSCD </t>
  </si>
  <si>
    <t>李婷玉</t>
  </si>
  <si>
    <t>于灏</t>
  </si>
  <si>
    <t>于灏，周筠珺*，李倩，姜琪，邱威腾，吴笛，崔雪锋*，2020. 基于 CMIP5 模式对四川盆地湿季降水与极端降水的研究［J］. 高原气象，39（1）：68-79</t>
  </si>
  <si>
    <t>高原气象</t>
  </si>
  <si>
    <t>Wensha Gou, Siyu Huang, Qinghua Chen, Jiawei Chen, Xiaomeng Li*, "Structure and Dynamic of Global Population Migration Network", Complexity, vol. 2020, Article ID 4359023, 17 pages, 2020.</t>
  </si>
  <si>
    <t>Siyu Huang, Wensha Gou, Hongbo Cai, Xiaomeng Li*, Qinghua Chen, "Effects of Regional Trade Agreement to Local and Global Trade Purity Relationships", Complexity, vol. 2020, Article ID 2987217, 16 pages, 2020.</t>
  </si>
  <si>
    <t>宋诗佳</t>
  </si>
  <si>
    <t>GERONTOLOGY AND GERIATRIC MEDICINE</t>
  </si>
  <si>
    <t>A类- ESCI收录境外正式期刊</t>
  </si>
  <si>
    <t>Shijia Song, Handong Li. Study on Risk and Influencing Factors of Hypertension in Chinese Elderly. 2019, 5</t>
  </si>
  <si>
    <t>王萍</t>
  </si>
  <si>
    <t>文献与数据学报</t>
  </si>
  <si>
    <t>C类</t>
  </si>
  <si>
    <t>陈翀,徐曾旭林,何立晗,王萍.网络问政的政府回应模式判断——基于B市和S市政府门户网站政民互动数据[J].文献与数据学报,2019,1(03):3-17.</t>
  </si>
  <si>
    <t>张章</t>
  </si>
  <si>
    <t>Applied Network Science</t>
  </si>
  <si>
    <t>Zhang Z, Zhao Y, Liu J, et al. A general deep learning framework for network reconstruction and dynamics learning[J]. Applied Network Science, 2019, 4(1): 1-17.（已收录，已发表）</t>
  </si>
  <si>
    <t>赵子鸣</t>
  </si>
  <si>
    <t>基于网络爬虫技术的中文文献数据自动化获取方法</t>
  </si>
  <si>
    <t>王伟嘉</t>
  </si>
  <si>
    <t>机器人</t>
  </si>
  <si>
    <t>郑佳琳</t>
  </si>
  <si>
    <t xml:space="preserve">2019 International Conference on Computer Modeling, Simulation and Algorithm (CMSA2019) </t>
  </si>
  <si>
    <t>会议论文集[C]</t>
  </si>
  <si>
    <t>王宁宁</t>
  </si>
  <si>
    <t>201831250008</t>
  </si>
  <si>
    <t>刘晶</t>
  </si>
  <si>
    <t>Studies in Computational Intelligence</t>
  </si>
  <si>
    <t>Journal of Physics: Complexity</t>
  </si>
  <si>
    <t>章梦娅</t>
  </si>
  <si>
    <t>Neurocomputing</t>
  </si>
  <si>
    <t>李永宁</t>
  </si>
  <si>
    <t>“Is the Chinese Children’s Mainstream Book Market Inclusive Enough? A Data Analysis of Children’s Bestsellers on Dangdang.Com.”</t>
  </si>
  <si>
    <t xml:space="preserve">Publishing Research Quarterly </t>
  </si>
  <si>
    <t>国(境)外正式期刊（文科外文）</t>
  </si>
  <si>
    <t>侯佳序</t>
  </si>
  <si>
    <t>“Approximate optimal control of nonlinear systems with mismatched perturbations based on asymptotically stable critic neural network”</t>
  </si>
  <si>
    <t>CCDE</t>
  </si>
  <si>
    <t>“Neuro-Control for Continuous-Time Stochastic Nonlinear Systems via Online Policy Iteration Algorithm”</t>
  </si>
  <si>
    <t>CCDC</t>
  </si>
  <si>
    <t>EI收录</t>
  </si>
  <si>
    <t>吴宗柠</t>
  </si>
  <si>
    <t>SSCI</t>
  </si>
  <si>
    <t>贾璨</t>
  </si>
  <si>
    <t>钟华</t>
  </si>
  <si>
    <t>《金融博览》</t>
  </si>
  <si>
    <t>其他正式发表的学术论文</t>
  </si>
  <si>
    <t>林国政</t>
  </si>
  <si>
    <t xml:space="preserve"> 北京师范大学</t>
  </si>
  <si>
    <t>EI收录</t>
    <phoneticPr fontId="6" type="noConversion"/>
  </si>
  <si>
    <t>北京师范大学</t>
    <phoneticPr fontId="6" type="noConversion"/>
  </si>
  <si>
    <t>B类-境外正式期刊（理科）</t>
    <phoneticPr fontId="6" type="noConversion"/>
  </si>
  <si>
    <t>专利</t>
    <phoneticPr fontId="6" type="noConversion"/>
  </si>
  <si>
    <t>EI期刊</t>
    <phoneticPr fontId="6" type="noConversion"/>
  </si>
  <si>
    <t>2018级硕士</t>
  </si>
  <si>
    <t>2019级硕士</t>
  </si>
  <si>
    <t>2018级博士</t>
  </si>
  <si>
    <t>2018级硕士</t>
    <phoneticPr fontId="6" type="noConversion"/>
  </si>
  <si>
    <t>2019级博士</t>
  </si>
  <si>
    <t>2019级博士</t>
    <phoneticPr fontId="6" type="noConversion"/>
  </si>
  <si>
    <t>勾文沙</t>
    <phoneticPr fontId="6" type="noConversion"/>
  </si>
  <si>
    <t>学术加分（期刊分值*权重）</t>
  </si>
  <si>
    <t>学术加分总分</t>
  </si>
  <si>
    <t>加分</t>
    <phoneticPr fontId="6" type="noConversion"/>
  </si>
  <si>
    <t>2018级硕士生</t>
  </si>
  <si>
    <t>201821250018</t>
  </si>
  <si>
    <t>Jia, Zelin, and Y. Li . "Local modulation of Neurofilament transport at Nodes of Ranvier." Biomedical Physics &amp; Engineering Express (2020).</t>
  </si>
  <si>
    <t>未被检索系统覆
盖的国外正式期刊（理科）</t>
  </si>
  <si>
    <t>201821250006</t>
  </si>
  <si>
    <t>SCI(JCR大类二区，小类二区)</t>
  </si>
  <si>
    <t>SCI(JCR大类三区，小类三区)</t>
  </si>
  <si>
    <t>201821250029</t>
  </si>
  <si>
    <t>201931250018</t>
  </si>
  <si>
    <t>J. Syst. Sci. Syst. Eng</t>
  </si>
  <si>
    <t>SCI(大类SCI三区，小类四区)</t>
  </si>
  <si>
    <t xml:space="preserve">Jia, C., Zhou, T., &amp; Li, H. (2020). Statistical characteristics of price impact in high-frequency trading, Studies in Nonlinear Dynamics &amp; Econometrics (published online ahead of print 2020), 20180067. </t>
  </si>
  <si>
    <t>Studies in Nonlinear Dynamics &amp; Econometrics</t>
  </si>
  <si>
    <t>Wang Ning Ning, Jin Zhen*, Wang Ya Jing, Di Zeng Ru. Epidemics spreading in periodic double layer networks with dwell time[J]. Physica A-statistical Mechanics and Its Applications, 2020.</t>
  </si>
  <si>
    <t>201931250009</t>
  </si>
  <si>
    <t>吴宗柠, 狄增如, 樊瑛*. An asymmetric popularity-similarity optimization method for embedding directed networks into hyperbolic space[J]. Complexity,2020,8372928.</t>
  </si>
  <si>
    <t>吴宗柠,蔡宏波,赵瑞宁,樊瑛,狄增如,张江*. A topological analysis of trade distance : evidence from the gravity model and complex flow networks [J]. Sustainability, 2020, 12(9),
3511. ( SSCI )</t>
  </si>
  <si>
    <t>SSCI/SCI(JCR大类三区，小类四区)</t>
  </si>
  <si>
    <t>吴宗柠，狄增如，樊瑛. 一种基于双曲几何的有向网络空间嵌入方法，发布公告，公布号CN111209611A.</t>
  </si>
  <si>
    <t>发明专利</t>
  </si>
  <si>
    <t>专利</t>
  </si>
  <si>
    <t>李本继</t>
    <phoneticPr fontId="6" type="noConversion"/>
  </si>
  <si>
    <t>王伟嘉, 郑雅婷, 林国政, 张亮, 韩战钢*. 集群机器人研究综述[J]. 机器人, 2020, 42(2):232-256.  EI收录.</t>
  </si>
  <si>
    <t xml:space="preserve">Advances in Intelligent Systems and Interactive Applications </t>
  </si>
  <si>
    <t>EI检索</t>
    <phoneticPr fontId="6" type="noConversion"/>
  </si>
  <si>
    <t>发明专利</t>
    <phoneticPr fontId="6" type="noConversion"/>
  </si>
  <si>
    <t>Wensha Gou, Siyu Huang, Qinghua Chen, Jiawei Chen, Xiaomeng Li*. Structure and Dynamic of Global Population Migration Network. Complexity. 2020:1-17.（SCI二区）</t>
    <phoneticPr fontId="6" type="noConversion"/>
  </si>
  <si>
    <t>第一作者学术积分/10</t>
    <phoneticPr fontId="6" type="noConversion"/>
  </si>
  <si>
    <t>Benji Li, Yan Wang, Xiaomeng Li, Qinghua Chen*, Jianzhang Bao, Tao Zheng. Characteristics and Evolution of Citation Distance Based on LDA Method[A]. Advances in Intelligent Systems and Interactive Applications [C]., 2019, volume 1084, pp 303-311.</t>
    <phoneticPr fontId="6" type="noConversion"/>
  </si>
  <si>
    <t>Li T , Zhu H*. Effect of the media on the opinion dynamics in online social networks[J]. Physica A: Statal Mechanics and its Applications, 2020, 551</t>
    <phoneticPr fontId="6" type="noConversion"/>
  </si>
  <si>
    <t>Gumbel-softmax optimization: A simple general framework for combinatorial optimization problems on graphs</t>
    <phoneticPr fontId="6" type="noConversion"/>
  </si>
  <si>
    <t>Human mobility in interest space and interactive random walk</t>
    <phoneticPr fontId="6" type="noConversion"/>
  </si>
  <si>
    <t>银行的本质与演化</t>
    <phoneticPr fontId="6" type="noConversion"/>
  </si>
  <si>
    <t>A general deep learning framework for network reconstruction and dynamics learning</t>
    <phoneticPr fontId="6" type="noConversion"/>
  </si>
  <si>
    <t>Will Enterprises Choose Low-carbon Production Technology? Evolutionary Game Model Considering Consumers’ Environmental Protection Moral and Market Clearing</t>
    <phoneticPr fontId="6" type="noConversion"/>
  </si>
  <si>
    <r>
      <t xml:space="preserve">Luo, Q., </t>
    </r>
    <r>
      <rPr>
        <b/>
        <sz val="9"/>
        <color theme="1"/>
        <rFont val="宋体"/>
        <family val="3"/>
        <charset val="134"/>
      </rPr>
      <t>Jia, C</t>
    </r>
    <r>
      <rPr>
        <sz val="9"/>
        <color theme="1"/>
        <rFont val="宋体"/>
        <family val="3"/>
        <charset val="134"/>
      </rPr>
      <t xml:space="preserve">., Zhao, S. et al. Optimal Liquidation Strategy of Multi-assets Based on Minimum Loss Probability. J. Syst. Sci. Syst. Eng. (2020). </t>
    </r>
    <phoneticPr fontId="6" type="noConversion"/>
  </si>
  <si>
    <t>201921250017</t>
  </si>
  <si>
    <t>201931250012</t>
  </si>
  <si>
    <t>201821250019</t>
  </si>
  <si>
    <t>201821250007</t>
  </si>
  <si>
    <t>201821250008</t>
    <phoneticPr fontId="6" type="noConversion"/>
  </si>
  <si>
    <t>201931250016</t>
    <phoneticPr fontId="6" type="noConversion"/>
  </si>
  <si>
    <t>201931250017</t>
    <phoneticPr fontId="6" type="noConversion"/>
  </si>
  <si>
    <t>201921250009</t>
  </si>
  <si>
    <t>201921250024</t>
  </si>
  <si>
    <t>201831250016</t>
  </si>
  <si>
    <t>201821250027</t>
  </si>
  <si>
    <t>201821250028</t>
  </si>
  <si>
    <t>201921250027</t>
  </si>
  <si>
    <t>201831250006</t>
  </si>
  <si>
    <t>201921250012</t>
  </si>
  <si>
    <t>201831250011</t>
  </si>
  <si>
    <t>201931250002</t>
  </si>
  <si>
    <t>Siyu Huang, Wensha Gou, Hongbo Cai, Xiaomeng Li*, Qinghua Chen*. (2020). Effects of Regional Trade Agreement to Local and Global Trade Purity Relationships. Complexity. 2020:1-16.（SCI二区）</t>
    <phoneticPr fontId="6" type="noConversion"/>
  </si>
  <si>
    <r>
      <t>张奥博,樊瑛,狄增如</t>
    </r>
    <r>
      <rPr>
        <vertAlign val="superscript"/>
        <sz val="9"/>
        <color theme="1"/>
        <rFont val="宋体"/>
        <family val="3"/>
        <charset val="134"/>
      </rPr>
      <t>*</t>
    </r>
    <r>
      <rPr>
        <sz val="9"/>
        <color theme="1"/>
        <rFont val="宋体"/>
        <family val="3"/>
        <charset val="134"/>
      </rPr>
      <t>.符号网络下平衡结构对舆论形成的影响[J].复杂系统与复杂性科学,2019,16(03):22-29.</t>
    </r>
  </si>
  <si>
    <t>王伟嘉, 郑雅婷, 林国政, 张亮, 韩战钢*. 集群机器人研究综述[J]. 机器人, 2020, 42(2):232-256.  EI收录.</t>
    <phoneticPr fontId="6" type="noConversion"/>
  </si>
  <si>
    <t>Xiaomeng Li, Siyu Huang, Jiawei Chen, Qinghua Chen*. Analysis of the driving factors of U.S. domestic population mobility, Physica A: Statistical Mechanics and its Applications. (2020)539:122984.（SCI三区）</t>
    <phoneticPr fontId="6" type="noConversion"/>
  </si>
  <si>
    <t>Neural mechanism underlying risk attitude and probability distortion: One two-stage model of valuation and choice</t>
    <phoneticPr fontId="6" type="noConversion"/>
  </si>
  <si>
    <t>Physica A: Statal Mechanics and its Applications</t>
    <phoneticPr fontId="6" type="noConversion"/>
  </si>
  <si>
    <t>Complexity</t>
    <phoneticPr fontId="6" type="noConversion"/>
  </si>
  <si>
    <t>黄思羽</t>
    <phoneticPr fontId="6" type="noConversion"/>
  </si>
  <si>
    <t>黄思羽，李小萌，陈清华，王友广，基于最大期望算法与多边概率模型对贸易阻力的量化方法，发布公告，公布号CN11085250</t>
  </si>
  <si>
    <t>北京师范大学</t>
    <phoneticPr fontId="6" type="noConversion"/>
  </si>
  <si>
    <t>发明专利</t>
    <phoneticPr fontId="6" type="noConversion"/>
  </si>
  <si>
    <t>崔浩川</t>
    <phoneticPr fontId="6" type="noConversion"/>
  </si>
  <si>
    <t>2018级博士</t>
    <phoneticPr fontId="6" type="noConversion"/>
  </si>
  <si>
    <t>Cui, Haochuan, An Zeng, Ying Fan, and Zengru Di. "Identifying the Key Reference of a Scientific Publication."</t>
    <phoneticPr fontId="6" type="noConversion"/>
  </si>
  <si>
    <t>2020.08.25</t>
    <phoneticPr fontId="6" type="noConversion"/>
  </si>
  <si>
    <t>2020.07.23</t>
    <phoneticPr fontId="6" type="noConversion"/>
  </si>
  <si>
    <t>2020.01.17</t>
    <phoneticPr fontId="6" type="noConversion"/>
  </si>
  <si>
    <t>2020.01.16</t>
    <phoneticPr fontId="6" type="noConversion"/>
  </si>
  <si>
    <t>2020.02.28</t>
    <phoneticPr fontId="6" type="noConversion"/>
  </si>
  <si>
    <t>2020.07.15</t>
    <phoneticPr fontId="6" type="noConversion"/>
  </si>
  <si>
    <t>2020.06.01</t>
    <phoneticPr fontId="6" type="noConversion"/>
  </si>
  <si>
    <t>2020.08.27</t>
    <phoneticPr fontId="6" type="noConversion"/>
  </si>
  <si>
    <t>2020.02.21</t>
    <phoneticPr fontId="6" type="noConversion"/>
  </si>
  <si>
    <t>2019.11.30</t>
    <phoneticPr fontId="6" type="noConversion"/>
  </si>
  <si>
    <t>2020.03.01</t>
    <phoneticPr fontId="6" type="noConversion"/>
  </si>
  <si>
    <t>2020.07.06</t>
    <phoneticPr fontId="6" type="noConversion"/>
  </si>
  <si>
    <t>2019.09.02</t>
    <phoneticPr fontId="6" type="noConversion"/>
  </si>
  <si>
    <t>2020.02.15</t>
    <phoneticPr fontId="6" type="noConversion"/>
  </si>
  <si>
    <t>2019.09.30</t>
    <phoneticPr fontId="6" type="noConversion"/>
  </si>
  <si>
    <t>2020.04.22</t>
    <phoneticPr fontId="6" type="noConversion"/>
  </si>
  <si>
    <t>2020.04.25</t>
    <phoneticPr fontId="6" type="noConversion"/>
  </si>
  <si>
    <t>2020.05.27</t>
    <phoneticPr fontId="6" type="noConversion"/>
  </si>
  <si>
    <t>2019.10.24</t>
    <phoneticPr fontId="6" type="noConversion"/>
  </si>
  <si>
    <t>2019.11.26</t>
    <phoneticPr fontId="6" type="noConversion"/>
  </si>
  <si>
    <t>2020.01.29</t>
    <phoneticPr fontId="6" type="noConversion"/>
  </si>
  <si>
    <t>2020.07.03</t>
    <phoneticPr fontId="6" type="noConversion"/>
  </si>
  <si>
    <t>EI期刊</t>
    <phoneticPr fontId="6" type="noConversion"/>
  </si>
  <si>
    <t>SCI(JCR大类二区，小类三区)</t>
    <phoneticPr fontId="6" type="noConversion"/>
  </si>
  <si>
    <t>北京师范大学博一学科交叉基金项目 获评等级优秀</t>
    <phoneticPr fontId="6" type="noConversion"/>
  </si>
  <si>
    <t>2020.03.29</t>
    <phoneticPr fontId="6" type="noConversion"/>
  </si>
  <si>
    <t>非主持人</t>
    <phoneticPr fontId="6" type="noConversion"/>
  </si>
  <si>
    <t>2019.9.1-2020.8.31 研究生专业奖学金学术成果审定结果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</si>
</sst>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0.00_ "/>
    <numFmt numFmtId="178" formatCode="0_ "/>
  </numFmts>
  <fonts count="1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等线"/>
      <family val="4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4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vertAlign val="superscript"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4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7" fillId="2" borderId="1" xfId="0" applyFont="1" applyFill="1" applyBorder="1" applyAlignment="1">
      <alignment vertical="center" wrapText="1"/>
    </xf>
    <xf numFmtId="0" fontId="10" fillId="0" borderId="1" xfId="0" applyFont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/>
    <xf numFmtId="0" fontId="14" fillId="2" borderId="0" xfId="0" applyFont="1" applyFill="1" applyAlignment="1"/>
    <xf numFmtId="0" fontId="3" fillId="2" borderId="0" xfId="0" applyFont="1" applyFill="1" applyAlignment="1"/>
    <xf numFmtId="0" fontId="1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77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11" fillId="2" borderId="2" xfId="0" applyNumberFormat="1" applyFont="1" applyFill="1" applyBorder="1" applyAlignment="1">
      <alignment horizontal="center" vertical="center" wrapText="1"/>
    </xf>
    <xf numFmtId="176" fontId="11" fillId="2" borderId="4" xfId="0" applyNumberFormat="1" applyFont="1" applyFill="1" applyBorder="1" applyAlignment="1">
      <alignment horizontal="center" vertical="center" wrapText="1"/>
    </xf>
    <xf numFmtId="176" fontId="11" fillId="2" borderId="3" xfId="0" applyNumberFormat="1" applyFont="1" applyFill="1" applyBorder="1" applyAlignment="1">
      <alignment horizontal="center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="90" zoomScaleNormal="90" workbookViewId="0">
      <selection activeCell="A4" sqref="A4:A5"/>
    </sheetView>
  </sheetViews>
  <sheetFormatPr defaultRowHeight="13.5" x14ac:dyDescent="0.15"/>
  <cols>
    <col min="3" max="3" width="12.625" bestFit="1" customWidth="1"/>
    <col min="4" max="4" width="75.875" customWidth="1"/>
    <col min="5" max="5" width="11.375" customWidth="1"/>
    <col min="6" max="6" width="27.375" customWidth="1"/>
    <col min="8" max="8" width="9.375" customWidth="1"/>
    <col min="9" max="9" width="25.5" customWidth="1"/>
    <col min="15" max="15" width="14.125" customWidth="1"/>
    <col min="16" max="16" width="19.75" customWidth="1"/>
  </cols>
  <sheetData>
    <row r="1" spans="1:17" ht="20.25" x14ac:dyDescent="0.15">
      <c r="A1" s="49" t="s">
        <v>183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"/>
      <c r="Q1" s="5"/>
    </row>
    <row r="2" spans="1:17" s="82" customFormat="1" x14ac:dyDescent="0.15">
      <c r="A2" s="81" t="s">
        <v>0</v>
      </c>
      <c r="B2" s="81" t="s">
        <v>1</v>
      </c>
      <c r="C2" s="81" t="s">
        <v>2</v>
      </c>
      <c r="D2" s="81" t="s">
        <v>3</v>
      </c>
      <c r="E2" s="81" t="s">
        <v>4</v>
      </c>
      <c r="F2" s="81" t="s">
        <v>5</v>
      </c>
      <c r="G2" s="81" t="s">
        <v>6</v>
      </c>
      <c r="H2" s="81" t="s">
        <v>7</v>
      </c>
      <c r="I2" s="81" t="s">
        <v>8</v>
      </c>
      <c r="J2" s="81" t="s">
        <v>88</v>
      </c>
      <c r="K2" s="81" t="s">
        <v>9</v>
      </c>
      <c r="L2" s="81" t="s">
        <v>10</v>
      </c>
      <c r="M2" s="81" t="s">
        <v>86</v>
      </c>
      <c r="N2" s="81" t="s">
        <v>87</v>
      </c>
      <c r="O2" s="81" t="s">
        <v>11</v>
      </c>
      <c r="P2" s="81" t="s">
        <v>116</v>
      </c>
      <c r="Q2" s="81" t="s">
        <v>12</v>
      </c>
    </row>
    <row r="3" spans="1:17" ht="22.5" x14ac:dyDescent="0.15">
      <c r="A3" s="23" t="s">
        <v>153</v>
      </c>
      <c r="B3" s="23" t="s">
        <v>154</v>
      </c>
      <c r="C3" s="38">
        <v>201631250001</v>
      </c>
      <c r="D3" s="13" t="s">
        <v>155</v>
      </c>
      <c r="E3" s="12">
        <v>2020.08</v>
      </c>
      <c r="F3" s="39" t="s">
        <v>98</v>
      </c>
      <c r="G3" s="23">
        <v>1</v>
      </c>
      <c r="H3" s="23">
        <v>3</v>
      </c>
      <c r="I3" s="39" t="s">
        <v>99</v>
      </c>
      <c r="J3" s="28">
        <v>30</v>
      </c>
      <c r="K3" s="28">
        <v>0.5</v>
      </c>
      <c r="L3" s="28">
        <v>300</v>
      </c>
      <c r="M3" s="28">
        <v>15</v>
      </c>
      <c r="N3" s="28">
        <v>15</v>
      </c>
      <c r="O3" s="23" t="s">
        <v>15</v>
      </c>
      <c r="P3" s="28">
        <v>15</v>
      </c>
      <c r="Q3" s="4"/>
    </row>
    <row r="4" spans="1:17" s="6" customFormat="1" ht="22.5" x14ac:dyDescent="0.15">
      <c r="A4" s="79" t="s">
        <v>85</v>
      </c>
      <c r="B4" s="79" t="s">
        <v>80</v>
      </c>
      <c r="C4" s="50" t="s">
        <v>125</v>
      </c>
      <c r="D4" s="12" t="s">
        <v>29</v>
      </c>
      <c r="E4" s="12" t="s">
        <v>156</v>
      </c>
      <c r="F4" s="24" t="s">
        <v>148</v>
      </c>
      <c r="G4" s="24">
        <v>1</v>
      </c>
      <c r="H4" s="24">
        <v>4</v>
      </c>
      <c r="I4" s="33" t="s">
        <v>94</v>
      </c>
      <c r="J4" s="26">
        <v>45</v>
      </c>
      <c r="K4" s="26">
        <v>0.4</v>
      </c>
      <c r="L4" s="26">
        <v>450</v>
      </c>
      <c r="M4" s="26">
        <v>18</v>
      </c>
      <c r="N4" s="71">
        <v>31.5</v>
      </c>
      <c r="O4" s="19" t="s">
        <v>15</v>
      </c>
      <c r="P4" s="26">
        <v>18</v>
      </c>
      <c r="Q4" s="4"/>
    </row>
    <row r="5" spans="1:17" s="6" customFormat="1" ht="33.75" x14ac:dyDescent="0.15">
      <c r="A5" s="80"/>
      <c r="B5" s="80"/>
      <c r="C5" s="50"/>
      <c r="D5" s="12" t="s">
        <v>30</v>
      </c>
      <c r="E5" s="12" t="s">
        <v>157</v>
      </c>
      <c r="F5" s="24" t="s">
        <v>16</v>
      </c>
      <c r="G5" s="24">
        <v>2</v>
      </c>
      <c r="H5" s="24">
        <v>4</v>
      </c>
      <c r="I5" s="33" t="s">
        <v>94</v>
      </c>
      <c r="J5" s="26">
        <v>45</v>
      </c>
      <c r="K5" s="26">
        <v>0.3</v>
      </c>
      <c r="L5" s="26">
        <v>450</v>
      </c>
      <c r="M5" s="26">
        <v>13.5</v>
      </c>
      <c r="N5" s="71"/>
      <c r="O5" s="19" t="s">
        <v>15</v>
      </c>
      <c r="P5" s="27">
        <v>0</v>
      </c>
      <c r="Q5" s="4"/>
    </row>
    <row r="6" spans="1:17" s="3" customFormat="1" ht="22.5" x14ac:dyDescent="0.15">
      <c r="A6" s="45" t="s">
        <v>60</v>
      </c>
      <c r="B6" s="45" t="s">
        <v>84</v>
      </c>
      <c r="C6" s="50" t="s">
        <v>126</v>
      </c>
      <c r="D6" s="13" t="s">
        <v>61</v>
      </c>
      <c r="E6" s="12">
        <v>2020.03</v>
      </c>
      <c r="F6" s="20" t="s">
        <v>62</v>
      </c>
      <c r="G6" s="20">
        <v>1</v>
      </c>
      <c r="H6" s="20">
        <v>4</v>
      </c>
      <c r="I6" s="40" t="s">
        <v>74</v>
      </c>
      <c r="J6" s="28">
        <v>10</v>
      </c>
      <c r="K6" s="28">
        <v>0.4</v>
      </c>
      <c r="L6" s="28">
        <v>100</v>
      </c>
      <c r="M6" s="28">
        <v>4</v>
      </c>
      <c r="N6" s="71">
        <v>7</v>
      </c>
      <c r="O6" s="20" t="s">
        <v>15</v>
      </c>
      <c r="P6" s="28">
        <v>4</v>
      </c>
      <c r="Q6" s="4"/>
    </row>
    <row r="7" spans="1:17" s="3" customFormat="1" ht="22.5" x14ac:dyDescent="0.15">
      <c r="A7" s="46"/>
      <c r="B7" s="46"/>
      <c r="C7" s="50"/>
      <c r="D7" s="13" t="s">
        <v>63</v>
      </c>
      <c r="E7" s="12">
        <v>2020.08</v>
      </c>
      <c r="F7" s="20" t="s">
        <v>64</v>
      </c>
      <c r="G7" s="20">
        <v>2</v>
      </c>
      <c r="H7" s="20">
        <v>4</v>
      </c>
      <c r="I7" s="40" t="s">
        <v>65</v>
      </c>
      <c r="J7" s="28">
        <v>10</v>
      </c>
      <c r="K7" s="28">
        <v>0.3</v>
      </c>
      <c r="L7" s="28">
        <v>100</v>
      </c>
      <c r="M7" s="28">
        <v>3</v>
      </c>
      <c r="N7" s="71"/>
      <c r="O7" s="20" t="s">
        <v>15</v>
      </c>
      <c r="P7" s="28">
        <v>0</v>
      </c>
      <c r="Q7" s="4"/>
    </row>
    <row r="8" spans="1:17" s="7" customFormat="1" ht="30" customHeight="1" x14ac:dyDescent="0.15">
      <c r="A8" s="60" t="s">
        <v>149</v>
      </c>
      <c r="B8" s="60" t="s">
        <v>89</v>
      </c>
      <c r="C8" s="58" t="s">
        <v>93</v>
      </c>
      <c r="D8" s="11" t="s">
        <v>115</v>
      </c>
      <c r="E8" s="12" t="s">
        <v>158</v>
      </c>
      <c r="F8" s="19" t="s">
        <v>16</v>
      </c>
      <c r="G8" s="19">
        <v>2</v>
      </c>
      <c r="H8" s="19">
        <v>4</v>
      </c>
      <c r="I8" s="1" t="s">
        <v>94</v>
      </c>
      <c r="J8" s="29">
        <v>45</v>
      </c>
      <c r="K8" s="30">
        <f t="shared" ref="K8:K14" si="0">(2*(H8-G8+1))/(H8*(H8+1))</f>
        <v>0.3</v>
      </c>
      <c r="L8" s="30">
        <f t="shared" ref="L8:L16" si="1">J8*10</f>
        <v>450</v>
      </c>
      <c r="M8" s="30">
        <f t="shared" ref="M8:M14" si="2">K8*J8</f>
        <v>13.5</v>
      </c>
      <c r="N8" s="74">
        <f>M8+M9+M10+M11</f>
        <v>56.5</v>
      </c>
      <c r="O8" s="20" t="s">
        <v>15</v>
      </c>
      <c r="P8" s="26">
        <v>0</v>
      </c>
      <c r="Q8" s="17"/>
    </row>
    <row r="9" spans="1:17" s="7" customFormat="1" ht="30" customHeight="1" x14ac:dyDescent="0.15">
      <c r="A9" s="61"/>
      <c r="B9" s="61"/>
      <c r="C9" s="63"/>
      <c r="D9" s="11" t="s">
        <v>145</v>
      </c>
      <c r="E9" s="12">
        <v>2020.02</v>
      </c>
      <c r="F9" s="21" t="s">
        <v>147</v>
      </c>
      <c r="G9" s="19">
        <v>2</v>
      </c>
      <c r="H9" s="19">
        <v>3</v>
      </c>
      <c r="I9" s="19" t="s">
        <v>95</v>
      </c>
      <c r="J9" s="30">
        <v>30</v>
      </c>
      <c r="K9" s="30">
        <f t="shared" si="0"/>
        <v>0.33333333333333331</v>
      </c>
      <c r="L9" s="30">
        <f t="shared" si="1"/>
        <v>300</v>
      </c>
      <c r="M9" s="30">
        <f t="shared" si="2"/>
        <v>10</v>
      </c>
      <c r="N9" s="75"/>
      <c r="O9" s="20" t="s">
        <v>15</v>
      </c>
      <c r="P9" s="26">
        <v>0</v>
      </c>
      <c r="Q9" s="17"/>
    </row>
    <row r="10" spans="1:17" s="7" customFormat="1" ht="30" customHeight="1" x14ac:dyDescent="0.15">
      <c r="A10" s="61"/>
      <c r="B10" s="61"/>
      <c r="C10" s="63"/>
      <c r="D10" s="11" t="s">
        <v>142</v>
      </c>
      <c r="E10" s="12" t="s">
        <v>159</v>
      </c>
      <c r="F10" s="19" t="s">
        <v>16</v>
      </c>
      <c r="G10" s="19">
        <v>1</v>
      </c>
      <c r="H10" s="19">
        <v>4</v>
      </c>
      <c r="I10" s="19" t="s">
        <v>94</v>
      </c>
      <c r="J10" s="30">
        <v>45</v>
      </c>
      <c r="K10" s="30">
        <f t="shared" si="0"/>
        <v>0.4</v>
      </c>
      <c r="L10" s="30">
        <f t="shared" si="1"/>
        <v>450</v>
      </c>
      <c r="M10" s="30">
        <f t="shared" si="2"/>
        <v>18</v>
      </c>
      <c r="N10" s="75"/>
      <c r="O10" s="20" t="s">
        <v>15</v>
      </c>
      <c r="P10" s="26">
        <v>18</v>
      </c>
      <c r="Q10" s="17"/>
    </row>
    <row r="11" spans="1:17" s="7" customFormat="1" ht="30" customHeight="1" x14ac:dyDescent="0.15">
      <c r="A11" s="62"/>
      <c r="B11" s="62"/>
      <c r="C11" s="59"/>
      <c r="D11" s="34" t="s">
        <v>150</v>
      </c>
      <c r="E11" s="12" t="s">
        <v>160</v>
      </c>
      <c r="F11" s="34" t="s">
        <v>108</v>
      </c>
      <c r="G11" s="35">
        <v>1</v>
      </c>
      <c r="H11" s="35">
        <v>3</v>
      </c>
      <c r="I11" s="35" t="s">
        <v>109</v>
      </c>
      <c r="J11" s="35">
        <v>30</v>
      </c>
      <c r="K11" s="36">
        <v>0.5</v>
      </c>
      <c r="L11" s="37">
        <v>150</v>
      </c>
      <c r="M11" s="36">
        <v>15</v>
      </c>
      <c r="N11" s="76"/>
      <c r="O11" s="23" t="s">
        <v>151</v>
      </c>
      <c r="P11" s="26">
        <v>15</v>
      </c>
      <c r="Q11" s="17"/>
    </row>
    <row r="12" spans="1:17" s="7" customFormat="1" ht="30" customHeight="1" x14ac:dyDescent="0.15">
      <c r="A12" s="56" t="s">
        <v>68</v>
      </c>
      <c r="B12" s="56" t="s">
        <v>83</v>
      </c>
      <c r="C12" s="58" t="s">
        <v>97</v>
      </c>
      <c r="D12" s="14" t="s">
        <v>124</v>
      </c>
      <c r="E12" s="12" t="s">
        <v>161</v>
      </c>
      <c r="F12" s="1" t="s">
        <v>98</v>
      </c>
      <c r="G12" s="1">
        <v>2</v>
      </c>
      <c r="H12" s="1">
        <v>3</v>
      </c>
      <c r="I12" s="1" t="s">
        <v>99</v>
      </c>
      <c r="J12" s="29">
        <v>30</v>
      </c>
      <c r="K12" s="30">
        <f t="shared" si="0"/>
        <v>0.33333333333333331</v>
      </c>
      <c r="L12" s="30">
        <f t="shared" si="1"/>
        <v>300</v>
      </c>
      <c r="M12" s="30">
        <f t="shared" si="2"/>
        <v>10</v>
      </c>
      <c r="N12" s="70">
        <v>70</v>
      </c>
      <c r="O12" s="20" t="s">
        <v>15</v>
      </c>
      <c r="P12" s="26">
        <v>0</v>
      </c>
      <c r="Q12" s="17"/>
    </row>
    <row r="13" spans="1:17" s="8" customFormat="1" ht="33.75" customHeight="1" x14ac:dyDescent="0.15">
      <c r="A13" s="57"/>
      <c r="B13" s="57"/>
      <c r="C13" s="59"/>
      <c r="D13" s="14" t="s">
        <v>100</v>
      </c>
      <c r="E13" s="12" t="s">
        <v>162</v>
      </c>
      <c r="F13" s="1" t="s">
        <v>101</v>
      </c>
      <c r="G13" s="1">
        <v>1</v>
      </c>
      <c r="H13" s="1">
        <v>2</v>
      </c>
      <c r="I13" s="1" t="s">
        <v>67</v>
      </c>
      <c r="J13" s="29">
        <v>90</v>
      </c>
      <c r="K13" s="30">
        <f t="shared" si="0"/>
        <v>0.66666666666666663</v>
      </c>
      <c r="L13" s="30">
        <f t="shared" si="1"/>
        <v>900</v>
      </c>
      <c r="M13" s="30">
        <f t="shared" si="2"/>
        <v>60</v>
      </c>
      <c r="N13" s="70"/>
      <c r="O13" s="20" t="s">
        <v>15</v>
      </c>
      <c r="P13" s="26">
        <v>60</v>
      </c>
      <c r="Q13" s="17"/>
    </row>
    <row r="14" spans="1:17" s="6" customFormat="1" ht="22.5" x14ac:dyDescent="0.15">
      <c r="A14" s="19" t="s">
        <v>13</v>
      </c>
      <c r="B14" s="19" t="s">
        <v>89</v>
      </c>
      <c r="C14" s="18" t="s">
        <v>90</v>
      </c>
      <c r="D14" s="11" t="s">
        <v>91</v>
      </c>
      <c r="E14" s="12" t="s">
        <v>163</v>
      </c>
      <c r="F14" s="19" t="s">
        <v>14</v>
      </c>
      <c r="G14" s="19">
        <v>1</v>
      </c>
      <c r="H14" s="19">
        <v>1</v>
      </c>
      <c r="I14" s="1" t="s">
        <v>92</v>
      </c>
      <c r="J14" s="29">
        <v>10</v>
      </c>
      <c r="K14" s="30">
        <f t="shared" si="0"/>
        <v>1</v>
      </c>
      <c r="L14" s="30">
        <f t="shared" si="1"/>
        <v>100</v>
      </c>
      <c r="M14" s="30">
        <f t="shared" si="2"/>
        <v>10</v>
      </c>
      <c r="N14" s="29">
        <v>10</v>
      </c>
      <c r="O14" s="20" t="s">
        <v>15</v>
      </c>
      <c r="P14" s="26">
        <v>10</v>
      </c>
      <c r="Q14" s="17"/>
    </row>
    <row r="15" spans="1:17" s="3" customFormat="1" x14ac:dyDescent="0.15">
      <c r="A15" s="20" t="s">
        <v>17</v>
      </c>
      <c r="B15" s="20" t="s">
        <v>79</v>
      </c>
      <c r="C15" s="18" t="s">
        <v>127</v>
      </c>
      <c r="D15" s="13" t="s">
        <v>18</v>
      </c>
      <c r="E15" s="12" t="s">
        <v>164</v>
      </c>
      <c r="F15" s="20" t="s">
        <v>152</v>
      </c>
      <c r="G15" s="20">
        <v>1</v>
      </c>
      <c r="H15" s="20">
        <v>2</v>
      </c>
      <c r="I15" s="20"/>
      <c r="J15" s="28">
        <v>30</v>
      </c>
      <c r="K15" s="28">
        <v>0.67</v>
      </c>
      <c r="L15" s="28">
        <f t="shared" si="1"/>
        <v>300</v>
      </c>
      <c r="M15" s="28">
        <v>20</v>
      </c>
      <c r="N15" s="28">
        <v>20</v>
      </c>
      <c r="O15" s="20" t="s">
        <v>15</v>
      </c>
      <c r="P15" s="28">
        <v>20</v>
      </c>
      <c r="Q15" s="4"/>
    </row>
    <row r="16" spans="1:17" s="3" customFormat="1" ht="33.75" x14ac:dyDescent="0.15">
      <c r="A16" s="20" t="s">
        <v>110</v>
      </c>
      <c r="B16" s="20" t="s">
        <v>82</v>
      </c>
      <c r="C16" s="18" t="s">
        <v>128</v>
      </c>
      <c r="D16" s="13" t="s">
        <v>117</v>
      </c>
      <c r="E16" s="12" t="s">
        <v>165</v>
      </c>
      <c r="F16" s="20" t="s">
        <v>112</v>
      </c>
      <c r="G16" s="20">
        <v>1</v>
      </c>
      <c r="H16" s="20">
        <v>5</v>
      </c>
      <c r="I16" s="20" t="s">
        <v>113</v>
      </c>
      <c r="J16" s="28">
        <v>10</v>
      </c>
      <c r="K16" s="28">
        <v>0.33</v>
      </c>
      <c r="L16" s="28">
        <f t="shared" si="1"/>
        <v>100</v>
      </c>
      <c r="M16" s="28">
        <v>3.33</v>
      </c>
      <c r="N16" s="28">
        <v>3.33</v>
      </c>
      <c r="O16" s="20" t="s">
        <v>15</v>
      </c>
      <c r="P16" s="28">
        <v>3.33</v>
      </c>
      <c r="Q16" s="4"/>
    </row>
    <row r="17" spans="1:17" s="6" customFormat="1" ht="22.5" x14ac:dyDescent="0.15">
      <c r="A17" s="21" t="s">
        <v>25</v>
      </c>
      <c r="B17" s="21" t="s">
        <v>79</v>
      </c>
      <c r="C17" s="18" t="s">
        <v>129</v>
      </c>
      <c r="D17" s="15" t="s">
        <v>118</v>
      </c>
      <c r="E17" s="12">
        <v>2020.08</v>
      </c>
      <c r="F17" s="21" t="s">
        <v>147</v>
      </c>
      <c r="G17" s="21">
        <v>1</v>
      </c>
      <c r="H17" s="21">
        <v>1</v>
      </c>
      <c r="I17" s="19" t="s">
        <v>95</v>
      </c>
      <c r="J17" s="31">
        <v>30</v>
      </c>
      <c r="K17" s="31">
        <v>1</v>
      </c>
      <c r="L17" s="31">
        <v>300</v>
      </c>
      <c r="M17" s="31">
        <v>30</v>
      </c>
      <c r="N17" s="28">
        <v>30</v>
      </c>
      <c r="O17" s="21" t="s">
        <v>15</v>
      </c>
      <c r="P17" s="31">
        <v>30</v>
      </c>
      <c r="Q17" s="22"/>
    </row>
    <row r="18" spans="1:17" s="2" customFormat="1" ht="22.5" x14ac:dyDescent="0.15">
      <c r="A18" s="20" t="s">
        <v>56</v>
      </c>
      <c r="B18" s="20" t="s">
        <v>84</v>
      </c>
      <c r="C18" s="18" t="s">
        <v>130</v>
      </c>
      <c r="D18" s="13" t="s">
        <v>57</v>
      </c>
      <c r="E18" s="12" t="s">
        <v>166</v>
      </c>
      <c r="F18" s="20" t="s">
        <v>58</v>
      </c>
      <c r="G18" s="20">
        <v>2</v>
      </c>
      <c r="H18" s="20">
        <v>2</v>
      </c>
      <c r="I18" s="20" t="s">
        <v>59</v>
      </c>
      <c r="J18" s="28">
        <v>20</v>
      </c>
      <c r="K18" s="28">
        <v>0.33</v>
      </c>
      <c r="L18" s="28">
        <v>200</v>
      </c>
      <c r="M18" s="28">
        <v>6.67</v>
      </c>
      <c r="N18" s="28">
        <v>6.67</v>
      </c>
      <c r="O18" s="1" t="s">
        <v>15</v>
      </c>
      <c r="P18" s="28">
        <v>0</v>
      </c>
      <c r="Q18" s="4"/>
    </row>
    <row r="19" spans="1:17" s="3" customFormat="1" x14ac:dyDescent="0.15">
      <c r="A19" s="20" t="s">
        <v>72</v>
      </c>
      <c r="B19" s="20" t="s">
        <v>83</v>
      </c>
      <c r="C19" s="18" t="s">
        <v>131</v>
      </c>
      <c r="D19" s="13" t="s">
        <v>144</v>
      </c>
      <c r="E19" s="12">
        <v>2020.03</v>
      </c>
      <c r="F19" s="20" t="s">
        <v>45</v>
      </c>
      <c r="G19" s="20">
        <v>3</v>
      </c>
      <c r="H19" s="20">
        <v>4</v>
      </c>
      <c r="I19" s="20" t="s">
        <v>78</v>
      </c>
      <c r="J19" s="28">
        <v>20</v>
      </c>
      <c r="K19" s="28">
        <v>0.2</v>
      </c>
      <c r="L19" s="28">
        <v>200</v>
      </c>
      <c r="M19" s="28">
        <v>4</v>
      </c>
      <c r="N19" s="28">
        <v>4</v>
      </c>
      <c r="O19" s="20" t="s">
        <v>73</v>
      </c>
      <c r="P19" s="28">
        <v>0</v>
      </c>
      <c r="Q19" s="4"/>
    </row>
    <row r="20" spans="1:17" s="3" customFormat="1" x14ac:dyDescent="0.15">
      <c r="A20" s="66" t="s">
        <v>51</v>
      </c>
      <c r="B20" s="45" t="s">
        <v>81</v>
      </c>
      <c r="C20" s="54">
        <v>201831250014</v>
      </c>
      <c r="D20" s="13" t="s">
        <v>122</v>
      </c>
      <c r="E20" s="12">
        <v>2019.11</v>
      </c>
      <c r="F20" s="20" t="s">
        <v>40</v>
      </c>
      <c r="G20" s="20">
        <v>3</v>
      </c>
      <c r="H20" s="20">
        <v>6</v>
      </c>
      <c r="I20" s="20" t="s">
        <v>76</v>
      </c>
      <c r="J20" s="28">
        <v>10</v>
      </c>
      <c r="K20" s="28">
        <v>0.19</v>
      </c>
      <c r="L20" s="28">
        <v>100</v>
      </c>
      <c r="M20" s="28">
        <v>1.9</v>
      </c>
      <c r="N20" s="51">
        <v>12.57</v>
      </c>
      <c r="O20" s="45" t="s">
        <v>75</v>
      </c>
      <c r="P20" s="28">
        <v>0</v>
      </c>
      <c r="Q20" s="4"/>
    </row>
    <row r="21" spans="1:17" s="3" customFormat="1" ht="22.5" x14ac:dyDescent="0.15">
      <c r="A21" s="67"/>
      <c r="B21" s="69"/>
      <c r="C21" s="55"/>
      <c r="D21" s="13" t="s">
        <v>119</v>
      </c>
      <c r="E21" s="12">
        <v>2019.09</v>
      </c>
      <c r="F21" s="20" t="s">
        <v>52</v>
      </c>
      <c r="G21" s="20">
        <v>1</v>
      </c>
      <c r="H21" s="20">
        <v>2</v>
      </c>
      <c r="I21" s="20" t="s">
        <v>76</v>
      </c>
      <c r="J21" s="28">
        <v>10</v>
      </c>
      <c r="K21" s="28">
        <v>0.67</v>
      </c>
      <c r="L21" s="28">
        <v>100</v>
      </c>
      <c r="M21" s="28">
        <v>6.67</v>
      </c>
      <c r="N21" s="52"/>
      <c r="O21" s="69"/>
      <c r="P21" s="28">
        <v>6.67</v>
      </c>
      <c r="Q21" s="4"/>
    </row>
    <row r="22" spans="1:17" s="3" customFormat="1" x14ac:dyDescent="0.15">
      <c r="A22" s="68"/>
      <c r="B22" s="46"/>
      <c r="C22" s="55"/>
      <c r="D22" s="13" t="s">
        <v>120</v>
      </c>
      <c r="E22" s="12" t="s">
        <v>167</v>
      </c>
      <c r="F22" s="20" t="s">
        <v>53</v>
      </c>
      <c r="G22" s="20">
        <v>3</v>
      </c>
      <c r="H22" s="20">
        <v>5</v>
      </c>
      <c r="I22" s="20" t="s">
        <v>76</v>
      </c>
      <c r="J22" s="28">
        <v>10</v>
      </c>
      <c r="K22" s="28">
        <v>0.2</v>
      </c>
      <c r="L22" s="28">
        <v>100</v>
      </c>
      <c r="M22" s="28">
        <v>4</v>
      </c>
      <c r="N22" s="53"/>
      <c r="O22" s="46"/>
      <c r="P22" s="28">
        <v>0</v>
      </c>
      <c r="Q22" s="4"/>
    </row>
    <row r="23" spans="1:17" s="6" customFormat="1" ht="22.5" x14ac:dyDescent="0.15">
      <c r="A23" s="24" t="s">
        <v>31</v>
      </c>
      <c r="B23" s="24" t="s">
        <v>80</v>
      </c>
      <c r="C23" s="25" t="s">
        <v>132</v>
      </c>
      <c r="D23" s="12" t="s">
        <v>34</v>
      </c>
      <c r="E23" s="12" t="s">
        <v>168</v>
      </c>
      <c r="F23" s="24" t="s">
        <v>32</v>
      </c>
      <c r="G23" s="24">
        <v>1</v>
      </c>
      <c r="H23" s="24">
        <v>1</v>
      </c>
      <c r="I23" s="24" t="s">
        <v>33</v>
      </c>
      <c r="J23" s="26">
        <v>20</v>
      </c>
      <c r="K23" s="26">
        <v>1</v>
      </c>
      <c r="L23" s="26">
        <v>200</v>
      </c>
      <c r="M23" s="26">
        <v>20</v>
      </c>
      <c r="O23" s="30" t="s">
        <v>75</v>
      </c>
      <c r="P23" s="26">
        <v>20</v>
      </c>
      <c r="Q23" s="4"/>
    </row>
    <row r="24" spans="1:17" s="8" customFormat="1" ht="22.5" x14ac:dyDescent="0.15">
      <c r="A24" s="56" t="s">
        <v>49</v>
      </c>
      <c r="B24" s="56" t="s">
        <v>81</v>
      </c>
      <c r="C24" s="77" t="s">
        <v>50</v>
      </c>
      <c r="D24" s="16" t="s">
        <v>102</v>
      </c>
      <c r="E24" s="12" t="s">
        <v>169</v>
      </c>
      <c r="F24" s="21" t="s">
        <v>147</v>
      </c>
      <c r="G24" s="1">
        <v>1</v>
      </c>
      <c r="H24" s="1">
        <v>3</v>
      </c>
      <c r="I24" s="1" t="s">
        <v>95</v>
      </c>
      <c r="J24" s="29">
        <v>30</v>
      </c>
      <c r="K24" s="30">
        <f>(2*(H24-G24+1))/(H24*(H24+1))</f>
        <v>0.5</v>
      </c>
      <c r="L24" s="30">
        <f>J24*10</f>
        <v>300</v>
      </c>
      <c r="M24" s="47">
        <f>K24*J24</f>
        <v>15</v>
      </c>
      <c r="N24" s="47">
        <f>M24</f>
        <v>15</v>
      </c>
      <c r="O24" s="45" t="s">
        <v>73</v>
      </c>
      <c r="P24" s="43">
        <v>15</v>
      </c>
      <c r="Q24" s="17"/>
    </row>
    <row r="25" spans="1:17" s="8" customFormat="1" x14ac:dyDescent="0.15">
      <c r="A25" s="57"/>
      <c r="B25" s="57"/>
      <c r="C25" s="78"/>
      <c r="D25" s="16" t="s">
        <v>180</v>
      </c>
      <c r="E25" s="12" t="s">
        <v>181</v>
      </c>
      <c r="F25" s="21"/>
      <c r="G25" s="42"/>
      <c r="H25" s="42"/>
      <c r="I25" s="42"/>
      <c r="J25" s="41">
        <v>10</v>
      </c>
      <c r="K25" s="30"/>
      <c r="L25" s="30">
        <v>100</v>
      </c>
      <c r="M25" s="48"/>
      <c r="N25" s="48"/>
      <c r="O25" s="46"/>
      <c r="P25" s="44"/>
      <c r="Q25" s="17" t="s">
        <v>182</v>
      </c>
    </row>
    <row r="26" spans="1:17" s="2" customFormat="1" ht="22.5" x14ac:dyDescent="0.15">
      <c r="A26" s="20" t="s">
        <v>35</v>
      </c>
      <c r="B26" s="20" t="s">
        <v>80</v>
      </c>
      <c r="C26" s="25" t="s">
        <v>133</v>
      </c>
      <c r="D26" s="13" t="s">
        <v>38</v>
      </c>
      <c r="E26" s="12" t="s">
        <v>170</v>
      </c>
      <c r="F26" s="20" t="s">
        <v>36</v>
      </c>
      <c r="G26" s="20">
        <v>4</v>
      </c>
      <c r="H26" s="32">
        <v>4</v>
      </c>
      <c r="I26" s="20" t="s">
        <v>37</v>
      </c>
      <c r="J26" s="28">
        <v>2</v>
      </c>
      <c r="K26" s="28">
        <v>0.1</v>
      </c>
      <c r="L26" s="28">
        <v>20</v>
      </c>
      <c r="M26" s="28">
        <v>0.2</v>
      </c>
      <c r="N26" s="28">
        <v>0.2</v>
      </c>
      <c r="O26" s="1" t="s">
        <v>15</v>
      </c>
      <c r="P26" s="28">
        <v>0</v>
      </c>
      <c r="Q26" s="4"/>
    </row>
    <row r="27" spans="1:17" s="3" customFormat="1" x14ac:dyDescent="0.15">
      <c r="A27" s="20" t="s">
        <v>44</v>
      </c>
      <c r="B27" s="20" t="s">
        <v>81</v>
      </c>
      <c r="C27" s="25" t="s">
        <v>134</v>
      </c>
      <c r="D27" s="13" t="s">
        <v>111</v>
      </c>
      <c r="E27" s="12">
        <v>2020.03</v>
      </c>
      <c r="F27" s="20" t="s">
        <v>45</v>
      </c>
      <c r="G27" s="20">
        <v>1</v>
      </c>
      <c r="H27" s="20">
        <v>4</v>
      </c>
      <c r="I27" s="20" t="s">
        <v>78</v>
      </c>
      <c r="J27" s="28">
        <v>20</v>
      </c>
      <c r="K27" s="28">
        <v>0.4</v>
      </c>
      <c r="L27" s="28">
        <v>200</v>
      </c>
      <c r="M27" s="28">
        <v>8</v>
      </c>
      <c r="N27" s="28">
        <v>8</v>
      </c>
      <c r="O27" s="20" t="s">
        <v>15</v>
      </c>
      <c r="P27" s="28">
        <v>8</v>
      </c>
      <c r="Q27" s="4"/>
    </row>
    <row r="28" spans="1:17" s="9" customFormat="1" ht="22.5" x14ac:dyDescent="0.15">
      <c r="A28" s="56" t="s">
        <v>66</v>
      </c>
      <c r="B28" s="56" t="s">
        <v>83</v>
      </c>
      <c r="C28" s="65" t="s">
        <v>103</v>
      </c>
      <c r="D28" s="16" t="s">
        <v>104</v>
      </c>
      <c r="E28" s="12" t="s">
        <v>171</v>
      </c>
      <c r="F28" s="1" t="s">
        <v>16</v>
      </c>
      <c r="G28" s="1">
        <v>1</v>
      </c>
      <c r="H28" s="1">
        <v>2</v>
      </c>
      <c r="I28" s="1" t="s">
        <v>94</v>
      </c>
      <c r="J28" s="29">
        <v>45</v>
      </c>
      <c r="K28" s="30">
        <f>(2*(H28-G28+1))/(H28*(H28+1))</f>
        <v>0.66666666666666663</v>
      </c>
      <c r="L28" s="30">
        <f>J28*10</f>
        <v>450</v>
      </c>
      <c r="M28" s="30">
        <f>K28*J28</f>
        <v>30</v>
      </c>
      <c r="N28" s="70">
        <f>M28+M29+M30</f>
        <v>80</v>
      </c>
      <c r="O28" s="72" t="s">
        <v>15</v>
      </c>
      <c r="P28" s="26">
        <v>30</v>
      </c>
      <c r="Q28" s="17"/>
    </row>
    <row r="29" spans="1:17" s="8" customFormat="1" ht="33.75" x14ac:dyDescent="0.15">
      <c r="A29" s="64"/>
      <c r="B29" s="64"/>
      <c r="C29" s="65"/>
      <c r="D29" s="16" t="s">
        <v>105</v>
      </c>
      <c r="E29" s="12" t="s">
        <v>172</v>
      </c>
      <c r="F29" s="1" t="s">
        <v>21</v>
      </c>
      <c r="G29" s="1">
        <v>1</v>
      </c>
      <c r="H29" s="1">
        <v>5</v>
      </c>
      <c r="I29" s="1" t="s">
        <v>106</v>
      </c>
      <c r="J29" s="29">
        <v>90</v>
      </c>
      <c r="K29" s="30">
        <f>(2*(H29-G29+1))/(H29*(H29+1))</f>
        <v>0.33333333333333331</v>
      </c>
      <c r="L29" s="30">
        <f>J29*10</f>
        <v>900</v>
      </c>
      <c r="M29" s="30">
        <f>K29*J29</f>
        <v>30</v>
      </c>
      <c r="N29" s="70"/>
      <c r="O29" s="73"/>
      <c r="P29" s="26">
        <v>30</v>
      </c>
      <c r="Q29" s="17"/>
    </row>
    <row r="30" spans="1:17" s="8" customFormat="1" x14ac:dyDescent="0.15">
      <c r="A30" s="57"/>
      <c r="B30" s="57"/>
      <c r="C30" s="65"/>
      <c r="D30" s="12" t="s">
        <v>107</v>
      </c>
      <c r="E30" s="12" t="s">
        <v>173</v>
      </c>
      <c r="F30" s="24" t="s">
        <v>108</v>
      </c>
      <c r="G30" s="24">
        <v>1</v>
      </c>
      <c r="H30" s="24">
        <v>2</v>
      </c>
      <c r="I30" s="24" t="s">
        <v>109</v>
      </c>
      <c r="J30" s="26">
        <v>30</v>
      </c>
      <c r="K30" s="30">
        <f>(H30-G30+1)/((1+H30)*H30/2)</f>
        <v>0.66666666666666663</v>
      </c>
      <c r="L30" s="30">
        <f>J30*10</f>
        <v>300</v>
      </c>
      <c r="M30" s="30">
        <f>K30*J30</f>
        <v>20</v>
      </c>
      <c r="N30" s="71"/>
      <c r="O30" s="73"/>
      <c r="P30" s="26">
        <v>20</v>
      </c>
      <c r="Q30" s="17"/>
    </row>
    <row r="31" spans="1:17" s="3" customFormat="1" ht="22.5" x14ac:dyDescent="0.15">
      <c r="A31" s="20" t="s">
        <v>19</v>
      </c>
      <c r="B31" s="20" t="s">
        <v>79</v>
      </c>
      <c r="C31" s="25" t="s">
        <v>135</v>
      </c>
      <c r="D31" s="13" t="s">
        <v>20</v>
      </c>
      <c r="E31" s="12">
        <v>2019.11</v>
      </c>
      <c r="F31" s="20" t="s">
        <v>21</v>
      </c>
      <c r="G31" s="20">
        <v>1</v>
      </c>
      <c r="H31" s="20">
        <v>1</v>
      </c>
      <c r="I31" s="33" t="s">
        <v>106</v>
      </c>
      <c r="J31" s="28">
        <v>90</v>
      </c>
      <c r="K31" s="28">
        <v>1</v>
      </c>
      <c r="L31" s="28">
        <v>900</v>
      </c>
      <c r="M31" s="28">
        <v>90</v>
      </c>
      <c r="N31" s="28">
        <v>90</v>
      </c>
      <c r="O31" s="20" t="s">
        <v>15</v>
      </c>
      <c r="P31" s="28">
        <v>90</v>
      </c>
      <c r="Q31" s="4"/>
    </row>
    <row r="32" spans="1:17" s="2" customFormat="1" ht="22.5" x14ac:dyDescent="0.15">
      <c r="A32" s="20" t="s">
        <v>26</v>
      </c>
      <c r="B32" s="20" t="s">
        <v>79</v>
      </c>
      <c r="C32" s="25" t="s">
        <v>136</v>
      </c>
      <c r="D32" s="13" t="s">
        <v>27</v>
      </c>
      <c r="E32" s="12">
        <v>2020.01</v>
      </c>
      <c r="F32" s="40" t="s">
        <v>28</v>
      </c>
      <c r="G32" s="20">
        <v>1</v>
      </c>
      <c r="H32" s="20">
        <v>6</v>
      </c>
      <c r="I32" s="20" t="s">
        <v>24</v>
      </c>
      <c r="J32" s="28">
        <v>10</v>
      </c>
      <c r="K32" s="28">
        <v>0.28999999999999998</v>
      </c>
      <c r="L32" s="28">
        <v>100</v>
      </c>
      <c r="M32" s="28">
        <v>2.9</v>
      </c>
      <c r="N32" s="28">
        <v>2.9</v>
      </c>
      <c r="O32" s="20" t="s">
        <v>15</v>
      </c>
      <c r="P32" s="28">
        <v>2.9</v>
      </c>
      <c r="Q32" s="4"/>
    </row>
    <row r="33" spans="1:17" s="7" customFormat="1" ht="22.5" x14ac:dyDescent="0.15">
      <c r="A33" s="19" t="s">
        <v>22</v>
      </c>
      <c r="B33" s="19" t="s">
        <v>89</v>
      </c>
      <c r="C33" s="18" t="s">
        <v>96</v>
      </c>
      <c r="D33" s="14" t="s">
        <v>143</v>
      </c>
      <c r="E33" s="12" t="s">
        <v>174</v>
      </c>
      <c r="F33" s="19" t="s">
        <v>23</v>
      </c>
      <c r="G33" s="1">
        <v>1</v>
      </c>
      <c r="H33" s="1">
        <v>2</v>
      </c>
      <c r="I33" s="1" t="s">
        <v>178</v>
      </c>
      <c r="J33" s="29">
        <v>20</v>
      </c>
      <c r="K33" s="30">
        <f>(2*(H33-G33+1))/(H33*(H33+1))</f>
        <v>0.66666666666666663</v>
      </c>
      <c r="L33" s="30">
        <f>J33*10</f>
        <v>200</v>
      </c>
      <c r="M33" s="30">
        <f>K33*J33</f>
        <v>13.333333333333332</v>
      </c>
      <c r="N33" s="29">
        <v>6.6669999999999998</v>
      </c>
      <c r="O33" s="20" t="s">
        <v>15</v>
      </c>
      <c r="P33" s="26">
        <v>6.67</v>
      </c>
      <c r="Q33" s="17"/>
    </row>
    <row r="34" spans="1:17" s="2" customFormat="1" ht="55.7" customHeight="1" x14ac:dyDescent="0.15">
      <c r="A34" s="20" t="s">
        <v>39</v>
      </c>
      <c r="B34" s="20" t="s">
        <v>80</v>
      </c>
      <c r="C34" s="25" t="s">
        <v>137</v>
      </c>
      <c r="D34" s="13" t="s">
        <v>41</v>
      </c>
      <c r="E34" s="12" t="s">
        <v>175</v>
      </c>
      <c r="F34" s="20" t="s">
        <v>40</v>
      </c>
      <c r="G34" s="20">
        <v>1</v>
      </c>
      <c r="H34" s="20">
        <v>6</v>
      </c>
      <c r="I34" s="20" t="s">
        <v>76</v>
      </c>
      <c r="J34" s="28">
        <v>10</v>
      </c>
      <c r="K34" s="28">
        <v>0.28999999999999998</v>
      </c>
      <c r="L34" s="28">
        <v>100</v>
      </c>
      <c r="M34" s="28">
        <v>2.9</v>
      </c>
      <c r="N34" s="29">
        <v>2.9</v>
      </c>
      <c r="O34" s="20" t="s">
        <v>15</v>
      </c>
      <c r="P34" s="28">
        <v>2.9</v>
      </c>
      <c r="Q34" s="4"/>
    </row>
    <row r="35" spans="1:17" s="2" customFormat="1" ht="22.5" x14ac:dyDescent="0.15">
      <c r="A35" s="20" t="s">
        <v>54</v>
      </c>
      <c r="B35" s="20" t="s">
        <v>81</v>
      </c>
      <c r="C35" s="25" t="s">
        <v>138</v>
      </c>
      <c r="D35" s="13" t="s">
        <v>146</v>
      </c>
      <c r="E35" s="12" t="s">
        <v>176</v>
      </c>
      <c r="F35" s="20" t="s">
        <v>55</v>
      </c>
      <c r="G35" s="20">
        <v>2</v>
      </c>
      <c r="H35" s="20">
        <v>2</v>
      </c>
      <c r="I35" s="39" t="s">
        <v>179</v>
      </c>
      <c r="J35" s="28">
        <v>45</v>
      </c>
      <c r="K35" s="28">
        <v>0.33</v>
      </c>
      <c r="L35" s="28">
        <v>450</v>
      </c>
      <c r="M35" s="28">
        <v>15</v>
      </c>
      <c r="N35" s="28">
        <v>15</v>
      </c>
      <c r="O35" s="20" t="s">
        <v>15</v>
      </c>
      <c r="P35" s="28">
        <v>0</v>
      </c>
      <c r="Q35" s="4"/>
    </row>
    <row r="36" spans="1:17" s="3" customFormat="1" x14ac:dyDescent="0.15">
      <c r="A36" s="20" t="s">
        <v>42</v>
      </c>
      <c r="B36" s="20" t="s">
        <v>80</v>
      </c>
      <c r="C36" s="25" t="s">
        <v>139</v>
      </c>
      <c r="D36" s="13" t="s">
        <v>43</v>
      </c>
      <c r="E36" s="12" t="s">
        <v>177</v>
      </c>
      <c r="F36" s="20" t="s">
        <v>114</v>
      </c>
      <c r="G36" s="20">
        <v>1</v>
      </c>
      <c r="H36" s="20">
        <v>3</v>
      </c>
      <c r="I36" s="20" t="s">
        <v>77</v>
      </c>
      <c r="J36" s="28">
        <v>30</v>
      </c>
      <c r="K36" s="28">
        <v>0.5</v>
      </c>
      <c r="L36" s="28">
        <v>300</v>
      </c>
      <c r="M36" s="28">
        <v>15</v>
      </c>
      <c r="N36" s="28">
        <v>15</v>
      </c>
      <c r="O36" s="20" t="s">
        <v>15</v>
      </c>
      <c r="P36" s="28">
        <v>15</v>
      </c>
      <c r="Q36" s="10"/>
    </row>
    <row r="37" spans="1:17" s="6" customFormat="1" ht="30" customHeight="1" x14ac:dyDescent="0.15">
      <c r="A37" s="24" t="s">
        <v>46</v>
      </c>
      <c r="B37" s="24" t="s">
        <v>81</v>
      </c>
      <c r="C37" s="25" t="s">
        <v>140</v>
      </c>
      <c r="D37" s="12" t="s">
        <v>123</v>
      </c>
      <c r="E37" s="12">
        <v>2020.04</v>
      </c>
      <c r="F37" s="24" t="s">
        <v>47</v>
      </c>
      <c r="G37" s="24">
        <v>1</v>
      </c>
      <c r="H37" s="24">
        <v>1</v>
      </c>
      <c r="I37" s="24" t="s">
        <v>48</v>
      </c>
      <c r="J37" s="26">
        <v>10</v>
      </c>
      <c r="K37" s="26">
        <v>1</v>
      </c>
      <c r="L37" s="26">
        <v>100</v>
      </c>
      <c r="M37" s="26">
        <v>10</v>
      </c>
      <c r="N37" s="28">
        <v>10</v>
      </c>
      <c r="O37" s="20" t="s">
        <v>15</v>
      </c>
      <c r="P37" s="26">
        <v>10</v>
      </c>
      <c r="Q37" s="17"/>
    </row>
    <row r="38" spans="1:17" s="3" customFormat="1" x14ac:dyDescent="0.15">
      <c r="A38" s="20" t="s">
        <v>69</v>
      </c>
      <c r="B38" s="20" t="s">
        <v>83</v>
      </c>
      <c r="C38" s="25" t="s">
        <v>141</v>
      </c>
      <c r="D38" s="13" t="s">
        <v>121</v>
      </c>
      <c r="E38" s="12">
        <v>2020.03</v>
      </c>
      <c r="F38" s="40" t="s">
        <v>70</v>
      </c>
      <c r="G38" s="20">
        <v>1</v>
      </c>
      <c r="H38" s="20">
        <v>1</v>
      </c>
      <c r="I38" s="20" t="s">
        <v>71</v>
      </c>
      <c r="J38" s="28">
        <v>2</v>
      </c>
      <c r="K38" s="28">
        <v>1</v>
      </c>
      <c r="L38" s="28">
        <v>20</v>
      </c>
      <c r="M38" s="28">
        <v>2</v>
      </c>
      <c r="N38" s="28">
        <v>2</v>
      </c>
      <c r="O38" s="20" t="s">
        <v>15</v>
      </c>
      <c r="P38" s="28">
        <v>2</v>
      </c>
      <c r="Q38" s="4"/>
    </row>
  </sheetData>
  <mergeCells count="34">
    <mergeCell ref="A4:A5"/>
    <mergeCell ref="B4:B5"/>
    <mergeCell ref="A6:A7"/>
    <mergeCell ref="N28:N30"/>
    <mergeCell ref="O28:O30"/>
    <mergeCell ref="N4:N5"/>
    <mergeCell ref="N6:N7"/>
    <mergeCell ref="N12:N13"/>
    <mergeCell ref="O20:O22"/>
    <mergeCell ref="N8:N11"/>
    <mergeCell ref="A28:A30"/>
    <mergeCell ref="B28:B30"/>
    <mergeCell ref="C28:C30"/>
    <mergeCell ref="A20:A22"/>
    <mergeCell ref="B20:B22"/>
    <mergeCell ref="A24:A25"/>
    <mergeCell ref="B24:B25"/>
    <mergeCell ref="C24:C25"/>
    <mergeCell ref="P24:P25"/>
    <mergeCell ref="O24:O25"/>
    <mergeCell ref="N24:N25"/>
    <mergeCell ref="M24:M25"/>
    <mergeCell ref="A1:O1"/>
    <mergeCell ref="B6:B7"/>
    <mergeCell ref="C4:C5"/>
    <mergeCell ref="C6:C7"/>
    <mergeCell ref="N20:N22"/>
    <mergeCell ref="C20:C22"/>
    <mergeCell ref="A12:A13"/>
    <mergeCell ref="B12:B13"/>
    <mergeCell ref="C12:C13"/>
    <mergeCell ref="A8:A11"/>
    <mergeCell ref="B8:B11"/>
    <mergeCell ref="C8:C11"/>
  </mergeCells>
  <phoneticPr fontId="6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ZhouYa</cp:lastModifiedBy>
  <dcterms:created xsi:type="dcterms:W3CDTF">2020-10-09T11:17:30Z</dcterms:created>
  <dcterms:modified xsi:type="dcterms:W3CDTF">2020-10-12T05:26:48Z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